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2" windowWidth="17220" windowHeight="9528"/>
  </bookViews>
  <sheets>
    <sheet name="Лист1" sheetId="1" r:id="rId1"/>
  </sheets>
  <definedNames>
    <definedName name="_xlnm.Print_Titles" localSheetId="0">Лист1!$9:$12</definedName>
  </definedNames>
  <calcPr calcId="125725"/>
</workbook>
</file>

<file path=xl/calcChain.xml><?xml version="1.0" encoding="utf-8"?>
<calcChain xmlns="http://schemas.openxmlformats.org/spreadsheetml/2006/main">
  <c r="C89" i="1"/>
  <c r="C88"/>
  <c r="C87"/>
  <c r="C86"/>
  <c r="C85"/>
  <c r="C84"/>
  <c r="C83"/>
  <c r="C82"/>
  <c r="C81"/>
  <c r="C80"/>
  <c r="C79"/>
  <c r="C78"/>
  <c r="C77"/>
  <c r="C76"/>
  <c r="C75"/>
  <c r="C74"/>
  <c r="C73"/>
  <c r="C72"/>
  <c r="C71"/>
  <c r="C70"/>
  <c r="C69"/>
  <c r="C68"/>
  <c r="C67"/>
  <c r="C66"/>
  <c r="C65"/>
  <c r="C64"/>
  <c r="C63"/>
  <c r="C62"/>
  <c r="C61"/>
  <c r="C60"/>
  <c r="C59"/>
  <c r="C58"/>
  <c r="C57"/>
  <c r="C56"/>
  <c r="C55"/>
  <c r="C54"/>
  <c r="C53"/>
  <c r="C52"/>
  <c r="C51"/>
  <c r="C50"/>
  <c r="C49"/>
  <c r="C48"/>
  <c r="C47"/>
  <c r="C46"/>
  <c r="C45"/>
  <c r="C44"/>
  <c r="C43"/>
  <c r="C42"/>
  <c r="C41"/>
  <c r="C40"/>
  <c r="C39"/>
  <c r="C38"/>
  <c r="C37"/>
  <c r="C36"/>
  <c r="C35"/>
  <c r="C34"/>
  <c r="C33"/>
  <c r="C32"/>
  <c r="C31"/>
  <c r="C30"/>
  <c r="C29"/>
  <c r="C28"/>
  <c r="C27"/>
  <c r="C26"/>
  <c r="C25"/>
  <c r="C24"/>
  <c r="C23"/>
  <c r="C22"/>
  <c r="C21"/>
  <c r="C20"/>
  <c r="C19"/>
  <c r="C18"/>
  <c r="C17"/>
  <c r="C16"/>
  <c r="C15"/>
  <c r="C14"/>
  <c r="C13"/>
</calcChain>
</file>

<file path=xl/sharedStrings.xml><?xml version="1.0" encoding="utf-8"?>
<sst xmlns="http://schemas.openxmlformats.org/spreadsheetml/2006/main" count="94" uniqueCount="93">
  <si>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</si>
  <si>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</si>
  <si>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</si>
  <si>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</si>
  <si>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</si>
  <si>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</si>
  <si>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</si>
  <si>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</si>
  <si>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</si>
  <si>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</si>
  <si>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</si>
  <si>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</si>
  <si>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</si>
  <si>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</si>
  <si>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</si>
  <si>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доходи фізичних осіб у вигляді мінімального податкового зобов`язання, що підлягає сплаті фізичними особами</t>
  </si>
  <si>
    <t>Податок на прибуток підприємств</t>
  </si>
  <si>
    <t>Податок на прибуток підприємств та фінансових установ комунальної власності</t>
  </si>
  <si>
    <t>Рентна плата та плата за використання інших природних ресурсів</t>
  </si>
  <si>
    <t>Рентна плата за спеціальне використання лісових ресурсів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</si>
  <si>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</si>
  <si>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Рентна плата за користування надрами загальнодержавного значення</t>
  </si>
  <si>
    <t>Рентна плата за користування надрами для видобування інших корисних копалин загальнодержавного значення (крім видобування корисних копалин, визначених як Активи природних ресурсів)</t>
  </si>
  <si>
    <t>Внутрішні податки на товари та послуги</t>
  </si>
  <si>
    <t>Акцизний податок з вироблених в Україні підакцизних товарів (продукції)</t>
  </si>
  <si>
    <t>Пальне</t>
  </si>
  <si>
    <t>Акцизний податок з ввезених на митну територію України підакцизних товарів (продукції)</t>
  </si>
  <si>
    <t>Акцизний податок з реалізації суб`єктами господарювання роздрібної торгівлі підакцизних товарів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</si>
  <si>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</si>
  <si>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</si>
  <si>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Місцеві податки та збори, що сплачуються (перераховуються) згідно з Податковим кодексом України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</si>
  <si>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</si>
  <si>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</si>
  <si>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</si>
  <si>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</si>
  <si>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</si>
  <si>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</si>
  <si>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</si>
  <si>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</si>
  <si>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</si>
  <si>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>Транспортний податок з фізичних осіб</t>
  </si>
  <si>
    <t>Транспортний податок з юридичних осіб</t>
  </si>
  <si>
    <t>Єдиний податок</t>
  </si>
  <si>
    <t>Єдиний податок з юридичних осіб</t>
  </si>
  <si>
    <t>Єдиний податок з фізичних осіб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</si>
  <si>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</t>
  </si>
  <si>
    <t>Інші податки та збори</t>
  </si>
  <si>
    <t>Екологічний податок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</si>
  <si>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</si>
  <si>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</si>
  <si>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</t>
  </si>
  <si>
    <t>Неподаткові надходження</t>
  </si>
  <si>
    <t>Доходи від власності та підприємницької діяльності</t>
  </si>
  <si>
    <t>Інші надходження</t>
  </si>
  <si>
    <t>Адміністративні штрафи та інші санкції</t>
  </si>
  <si>
    <t>Штрафні санкції, що застосовуються відповідно до Закону України `Про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пального`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</si>
  <si>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</si>
  <si>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Кошти гарантійного та реєстраційного внесків, що визначені Законом України `Про оренду державного та комунального майна`, які підлягають перерахуванню оператором електронного майданчика до відповідного бюджету</t>
  </si>
  <si>
    <t>Адміністративні збори та платежі, доходи від некомерційної господарської діяльності</t>
  </si>
  <si>
    <t>Плата за надання адміністративних послуг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</si>
  <si>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</si>
  <si>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</si>
  <si>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Державне мито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</si>
  <si>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</si>
  <si>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Орендна плата за водні об`єкти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</t>
  </si>
  <si>
    <t>Власні надходження бюджетних установ</t>
  </si>
  <si>
    <t>Надходження від плати за послуги, що надаються бюджетними установами згідно із законодавством</t>
  </si>
  <si>
    <t>Плата за послуги, що надаються бюджетними установами згідно з їх основною діяльністю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</si>
  <si>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</si>
  <si>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Усього доходів (без урахування міжбюджетних трансфертів)</t>
  </si>
  <si>
    <t>Офіційні трансферти</t>
  </si>
  <si>
    <t>Від органів державного управління</t>
  </si>
  <si>
    <t>Дотації з державного бюджету місцевим бюджетам</t>
  </si>
  <si>
    <t>Базова дотація</t>
  </si>
  <si>
    <t>Субвенції з державного бюджету місцевим бюджетам</t>
  </si>
  <si>
    <t>Субвенція з державного бюджету місцевим бюджетам на забезпечення харчуванням учнів закладів загальної середньої освіти</t>
  </si>
  <si>
    <t>Освітня субвенція з державного бюджету місцевим бюджетам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</si>
  <si>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</si>
  <si>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</si>
  <si>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Субвенція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</t>
  </si>
  <si>
    <t>Субвенції з місцевих бюджетів іншим місцевим бюджетам</t>
  </si>
  <si>
    <t>Субвенція з місцевого бюджету на виплату грошової компенсації за належні для отримання жилі приміщення для сімей осіб, визначених пунктами 2 - 5 частини першої статті 10-1 Закону України `Про статус ветеранів війни, гарантії їх соціального захисту`, для осіб з інвалідністю і - іі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зв`язку з військовою агресією Російської Федерації проти України, визначених пунктами 11 - 14 частини другої статті 7 Закону України `Про статус ветеранів війни, гарантії їх соціального захисту`, та які потребують поліпшення житлових умов за рахунок відповідної субвенції з державного бюджету</t>
  </si>
  <si>
    <t>Інші субвенції з місцевого бюджету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</si>
  <si>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</si>
  <si>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Разом доходів</t>
  </si>
  <si>
    <t>X</t>
  </si>
  <si>
    <t>Секретар ради</t>
  </si>
  <si>
    <t>0458300000</t>
  </si>
  <si>
    <t>(код бюджету)</t>
  </si>
  <si>
    <t>до рішення сесії Новопільської сільської ради</t>
  </si>
  <si>
    <t>від</t>
  </si>
  <si>
    <t>ДОХОДИ
сільського бюджету на 2026 рік</t>
  </si>
  <si>
    <t>Світлана  СУСЄДКО</t>
  </si>
</sst>
</file>

<file path=xl/styles.xml><?xml version="1.0" encoding="utf-8"?>
<styleSheet xmlns="http://schemas.openxmlformats.org/spreadsheetml/2006/main">
  <fonts count="11">
    <font>
      <sz val="10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u/>
      <sz val="12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4" fontId="3" fillId="2" borderId="1" xfId="0" applyNumberFormat="1" applyFont="1" applyFill="1" applyBorder="1" applyAlignment="1">
      <alignment vertical="center"/>
    </xf>
    <xf numFmtId="4" fontId="3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4" fontId="2" fillId="2" borderId="1" xfId="0" applyNumberFormat="1" applyFont="1" applyFill="1" applyBorder="1" applyAlignment="1">
      <alignment vertical="center"/>
    </xf>
    <xf numFmtId="4" fontId="2" fillId="0" borderId="1" xfId="0" applyNumberFormat="1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wrapText="1"/>
    </xf>
    <xf numFmtId="49" fontId="7" fillId="0" borderId="0" xfId="0" applyNumberFormat="1" applyFont="1" applyAlignment="1">
      <alignment horizont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2"/>
  <sheetViews>
    <sheetView tabSelected="1" workbookViewId="0">
      <pane xSplit="2" ySplit="12" topLeftCell="C88" activePane="bottomRight" state="frozen"/>
      <selection pane="topRight" activeCell="C1" sqref="C1"/>
      <selection pane="bottomLeft" activeCell="A13" sqref="A13"/>
      <selection pane="bottomRight" activeCell="F88" sqref="F88"/>
    </sheetView>
  </sheetViews>
  <sheetFormatPr defaultRowHeight="13.2"/>
  <cols>
    <col min="1" max="1" width="11.33203125" style="2" customWidth="1"/>
    <col min="2" max="2" width="41.109375" style="1" customWidth="1"/>
    <col min="3" max="3" width="14.21875" style="1" customWidth="1"/>
    <col min="4" max="4" width="14.109375" style="1" customWidth="1"/>
    <col min="5" max="5" width="12.88671875" style="1" customWidth="1"/>
    <col min="6" max="6" width="11.6640625" style="1" customWidth="1"/>
    <col min="7" max="16384" width="8.88671875" style="1"/>
  </cols>
  <sheetData>
    <row r="1" spans="1:6">
      <c r="D1" s="1" t="s">
        <v>0</v>
      </c>
    </row>
    <row r="2" spans="1:6">
      <c r="D2" s="1" t="s">
        <v>89</v>
      </c>
    </row>
    <row r="3" spans="1:6">
      <c r="D3" s="1" t="s">
        <v>90</v>
      </c>
    </row>
    <row r="4" spans="1:6" ht="4.8" customHeight="1"/>
    <row r="5" spans="1:6" ht="31.2" customHeight="1">
      <c r="A5" s="26" t="s">
        <v>91</v>
      </c>
      <c r="B5" s="27"/>
      <c r="C5" s="27"/>
      <c r="D5" s="27"/>
      <c r="E5" s="27"/>
      <c r="F5" s="27"/>
    </row>
    <row r="6" spans="1:6" ht="19.2" customHeight="1">
      <c r="A6" s="22" t="s">
        <v>87</v>
      </c>
      <c r="B6" s="23"/>
      <c r="C6" s="23"/>
      <c r="D6" s="23"/>
      <c r="E6" s="23"/>
      <c r="F6" s="23"/>
    </row>
    <row r="7" spans="1:6">
      <c r="A7" s="24" t="s">
        <v>88</v>
      </c>
      <c r="B7" s="25"/>
      <c r="C7" s="25"/>
      <c r="D7" s="25"/>
      <c r="E7" s="25"/>
      <c r="F7" s="25"/>
    </row>
    <row r="8" spans="1:6">
      <c r="A8" s="3"/>
      <c r="F8" s="2" t="s">
        <v>1</v>
      </c>
    </row>
    <row r="9" spans="1:6" ht="15.6" customHeight="1">
      <c r="A9" s="19" t="s">
        <v>2</v>
      </c>
      <c r="B9" s="19" t="s">
        <v>3</v>
      </c>
      <c r="C9" s="20" t="s">
        <v>4</v>
      </c>
      <c r="D9" s="19" t="s">
        <v>5</v>
      </c>
      <c r="E9" s="19" t="s">
        <v>6</v>
      </c>
      <c r="F9" s="19"/>
    </row>
    <row r="10" spans="1:6">
      <c r="A10" s="19"/>
      <c r="B10" s="19"/>
      <c r="C10" s="19"/>
      <c r="D10" s="19"/>
      <c r="E10" s="19" t="s">
        <v>7</v>
      </c>
      <c r="F10" s="21" t="s">
        <v>8</v>
      </c>
    </row>
    <row r="11" spans="1:6">
      <c r="A11" s="19"/>
      <c r="B11" s="19"/>
      <c r="C11" s="19"/>
      <c r="D11" s="19"/>
      <c r="E11" s="19"/>
      <c r="F11" s="19"/>
    </row>
    <row r="12" spans="1:6" s="6" customFormat="1" ht="12" customHeight="1">
      <c r="A12" s="4">
        <v>1</v>
      </c>
      <c r="B12" s="4">
        <v>2</v>
      </c>
      <c r="C12" s="5">
        <v>3</v>
      </c>
      <c r="D12" s="4">
        <v>4</v>
      </c>
      <c r="E12" s="4">
        <v>5</v>
      </c>
      <c r="F12" s="4">
        <v>6</v>
      </c>
    </row>
    <row r="13" spans="1:6" ht="16.2" customHeight="1">
      <c r="A13" s="7">
        <v>10000000</v>
      </c>
      <c r="B13" s="8" t="s">
        <v>9</v>
      </c>
      <c r="C13" s="9">
        <f t="shared" ref="C13:C44" si="0">D13+E13</f>
        <v>171569200</v>
      </c>
      <c r="D13" s="10">
        <v>165539200</v>
      </c>
      <c r="E13" s="10">
        <v>6030000</v>
      </c>
      <c r="F13" s="10">
        <v>0</v>
      </c>
    </row>
    <row r="14" spans="1:6" ht="30.6" customHeight="1">
      <c r="A14" s="7">
        <v>11000000</v>
      </c>
      <c r="B14" s="8" t="s">
        <v>10</v>
      </c>
      <c r="C14" s="9">
        <f t="shared" si="0"/>
        <v>98206200</v>
      </c>
      <c r="D14" s="10">
        <v>98206200</v>
      </c>
      <c r="E14" s="10">
        <v>0</v>
      </c>
      <c r="F14" s="10">
        <v>0</v>
      </c>
    </row>
    <row r="15" spans="1:6" ht="17.399999999999999" customHeight="1">
      <c r="A15" s="7">
        <v>11010000</v>
      </c>
      <c r="B15" s="8" t="s">
        <v>11</v>
      </c>
      <c r="C15" s="9">
        <f t="shared" si="0"/>
        <v>98141200</v>
      </c>
      <c r="D15" s="10">
        <v>98141200</v>
      </c>
      <c r="E15" s="10">
        <v>0</v>
      </c>
      <c r="F15" s="10">
        <v>0</v>
      </c>
    </row>
    <row r="16" spans="1:6" ht="43.8" customHeight="1">
      <c r="A16" s="11">
        <v>11010100</v>
      </c>
      <c r="B16" s="12" t="s">
        <v>12</v>
      </c>
      <c r="C16" s="13">
        <f t="shared" si="0"/>
        <v>73400200</v>
      </c>
      <c r="D16" s="14">
        <v>73400200</v>
      </c>
      <c r="E16" s="14">
        <v>0</v>
      </c>
      <c r="F16" s="14">
        <v>0</v>
      </c>
    </row>
    <row r="17" spans="1:6" ht="43.8" customHeight="1">
      <c r="A17" s="11">
        <v>11010400</v>
      </c>
      <c r="B17" s="12" t="s">
        <v>13</v>
      </c>
      <c r="C17" s="13">
        <f t="shared" si="0"/>
        <v>22300000</v>
      </c>
      <c r="D17" s="14">
        <v>22300000</v>
      </c>
      <c r="E17" s="14">
        <v>0</v>
      </c>
      <c r="F17" s="14">
        <v>0</v>
      </c>
    </row>
    <row r="18" spans="1:6" ht="43.8" customHeight="1">
      <c r="A18" s="11">
        <v>11010500</v>
      </c>
      <c r="B18" s="12" t="s">
        <v>14</v>
      </c>
      <c r="C18" s="13">
        <f t="shared" si="0"/>
        <v>1400000</v>
      </c>
      <c r="D18" s="14">
        <v>1400000</v>
      </c>
      <c r="E18" s="14">
        <v>0</v>
      </c>
      <c r="F18" s="14">
        <v>0</v>
      </c>
    </row>
    <row r="19" spans="1:6" ht="42.6" customHeight="1">
      <c r="A19" s="11">
        <v>11011300</v>
      </c>
      <c r="B19" s="12" t="s">
        <v>15</v>
      </c>
      <c r="C19" s="13">
        <f t="shared" si="0"/>
        <v>1041000</v>
      </c>
      <c r="D19" s="14">
        <v>1041000</v>
      </c>
      <c r="E19" s="14">
        <v>0</v>
      </c>
      <c r="F19" s="14">
        <v>0</v>
      </c>
    </row>
    <row r="20" spans="1:6" ht="18" customHeight="1">
      <c r="A20" s="7">
        <v>11020000</v>
      </c>
      <c r="B20" s="8" t="s">
        <v>16</v>
      </c>
      <c r="C20" s="9">
        <f t="shared" si="0"/>
        <v>65000</v>
      </c>
      <c r="D20" s="10">
        <v>65000</v>
      </c>
      <c r="E20" s="10">
        <v>0</v>
      </c>
      <c r="F20" s="10">
        <v>0</v>
      </c>
    </row>
    <row r="21" spans="1:6" ht="30.6" customHeight="1">
      <c r="A21" s="11">
        <v>11020200</v>
      </c>
      <c r="B21" s="12" t="s">
        <v>17</v>
      </c>
      <c r="C21" s="13">
        <f t="shared" si="0"/>
        <v>65000</v>
      </c>
      <c r="D21" s="14">
        <v>65000</v>
      </c>
      <c r="E21" s="14">
        <v>0</v>
      </c>
      <c r="F21" s="14">
        <v>0</v>
      </c>
    </row>
    <row r="22" spans="1:6" ht="26.4">
      <c r="A22" s="7">
        <v>13000000</v>
      </c>
      <c r="B22" s="8" t="s">
        <v>18</v>
      </c>
      <c r="C22" s="9">
        <f t="shared" si="0"/>
        <v>18000</v>
      </c>
      <c r="D22" s="10">
        <v>18000</v>
      </c>
      <c r="E22" s="10">
        <v>0</v>
      </c>
      <c r="F22" s="10">
        <v>0</v>
      </c>
    </row>
    <row r="23" spans="1:6" ht="28.8" customHeight="1">
      <c r="A23" s="7">
        <v>13010000</v>
      </c>
      <c r="B23" s="8" t="s">
        <v>19</v>
      </c>
      <c r="C23" s="9">
        <f t="shared" si="0"/>
        <v>3000</v>
      </c>
      <c r="D23" s="10">
        <v>3000</v>
      </c>
      <c r="E23" s="10">
        <v>0</v>
      </c>
      <c r="F23" s="10">
        <v>0</v>
      </c>
    </row>
    <row r="24" spans="1:6" ht="69" customHeight="1">
      <c r="A24" s="11">
        <v>13010200</v>
      </c>
      <c r="B24" s="12" t="s">
        <v>20</v>
      </c>
      <c r="C24" s="13">
        <f t="shared" si="0"/>
        <v>3000</v>
      </c>
      <c r="D24" s="14">
        <v>3000</v>
      </c>
      <c r="E24" s="14">
        <v>0</v>
      </c>
      <c r="F24" s="14">
        <v>0</v>
      </c>
    </row>
    <row r="25" spans="1:6" ht="26.4">
      <c r="A25" s="7">
        <v>13030000</v>
      </c>
      <c r="B25" s="8" t="s">
        <v>21</v>
      </c>
      <c r="C25" s="9">
        <f t="shared" si="0"/>
        <v>15000</v>
      </c>
      <c r="D25" s="10">
        <v>15000</v>
      </c>
      <c r="E25" s="10">
        <v>0</v>
      </c>
      <c r="F25" s="10">
        <v>0</v>
      </c>
    </row>
    <row r="26" spans="1:6" ht="66">
      <c r="A26" s="11">
        <v>13030100</v>
      </c>
      <c r="B26" s="12" t="s">
        <v>22</v>
      </c>
      <c r="C26" s="13">
        <f t="shared" si="0"/>
        <v>15000</v>
      </c>
      <c r="D26" s="14">
        <v>15000</v>
      </c>
      <c r="E26" s="14">
        <v>0</v>
      </c>
      <c r="F26" s="14">
        <v>0</v>
      </c>
    </row>
    <row r="27" spans="1:6" ht="17.399999999999999" customHeight="1">
      <c r="A27" s="7">
        <v>14000000</v>
      </c>
      <c r="B27" s="8" t="s">
        <v>23</v>
      </c>
      <c r="C27" s="9">
        <f t="shared" si="0"/>
        <v>16100000</v>
      </c>
      <c r="D27" s="10">
        <v>16100000</v>
      </c>
      <c r="E27" s="10">
        <v>0</v>
      </c>
      <c r="F27" s="10">
        <v>0</v>
      </c>
    </row>
    <row r="28" spans="1:6" ht="26.4">
      <c r="A28" s="7">
        <v>14020000</v>
      </c>
      <c r="B28" s="8" t="s">
        <v>24</v>
      </c>
      <c r="C28" s="9">
        <f t="shared" si="0"/>
        <v>1900000</v>
      </c>
      <c r="D28" s="10">
        <v>1900000</v>
      </c>
      <c r="E28" s="10">
        <v>0</v>
      </c>
      <c r="F28" s="10">
        <v>0</v>
      </c>
    </row>
    <row r="29" spans="1:6" ht="17.399999999999999" customHeight="1">
      <c r="A29" s="11">
        <v>14021900</v>
      </c>
      <c r="B29" s="12" t="s">
        <v>25</v>
      </c>
      <c r="C29" s="13">
        <f t="shared" si="0"/>
        <v>1900000</v>
      </c>
      <c r="D29" s="14">
        <v>1900000</v>
      </c>
      <c r="E29" s="14">
        <v>0</v>
      </c>
      <c r="F29" s="14">
        <v>0</v>
      </c>
    </row>
    <row r="30" spans="1:6" ht="39.6">
      <c r="A30" s="7">
        <v>14030000</v>
      </c>
      <c r="B30" s="8" t="s">
        <v>26</v>
      </c>
      <c r="C30" s="9">
        <f t="shared" si="0"/>
        <v>12000000</v>
      </c>
      <c r="D30" s="10">
        <v>12000000</v>
      </c>
      <c r="E30" s="10">
        <v>0</v>
      </c>
      <c r="F30" s="10">
        <v>0</v>
      </c>
    </row>
    <row r="31" spans="1:6">
      <c r="A31" s="11">
        <v>14031900</v>
      </c>
      <c r="B31" s="12" t="s">
        <v>25</v>
      </c>
      <c r="C31" s="13">
        <f t="shared" si="0"/>
        <v>12000000</v>
      </c>
      <c r="D31" s="14">
        <v>12000000</v>
      </c>
      <c r="E31" s="14">
        <v>0</v>
      </c>
      <c r="F31" s="14">
        <v>0</v>
      </c>
    </row>
    <row r="32" spans="1:6" ht="39.6">
      <c r="A32" s="7">
        <v>14040000</v>
      </c>
      <c r="B32" s="8" t="s">
        <v>27</v>
      </c>
      <c r="C32" s="9">
        <f t="shared" si="0"/>
        <v>2200000</v>
      </c>
      <c r="D32" s="10">
        <v>2200000</v>
      </c>
      <c r="E32" s="10">
        <v>0</v>
      </c>
      <c r="F32" s="10">
        <v>0</v>
      </c>
    </row>
    <row r="33" spans="1:6" ht="108.6" customHeight="1">
      <c r="A33" s="11">
        <v>14040100</v>
      </c>
      <c r="B33" s="12" t="s">
        <v>28</v>
      </c>
      <c r="C33" s="13">
        <f t="shared" si="0"/>
        <v>1600000</v>
      </c>
      <c r="D33" s="14">
        <v>1600000</v>
      </c>
      <c r="E33" s="14">
        <v>0</v>
      </c>
      <c r="F33" s="14">
        <v>0</v>
      </c>
    </row>
    <row r="34" spans="1:6" ht="81.599999999999994" customHeight="1">
      <c r="A34" s="11">
        <v>14040200</v>
      </c>
      <c r="B34" s="12" t="s">
        <v>29</v>
      </c>
      <c r="C34" s="13">
        <f t="shared" si="0"/>
        <v>600000</v>
      </c>
      <c r="D34" s="14">
        <v>600000</v>
      </c>
      <c r="E34" s="14">
        <v>0</v>
      </c>
      <c r="F34" s="14">
        <v>0</v>
      </c>
    </row>
    <row r="35" spans="1:6" ht="39.6">
      <c r="A35" s="7">
        <v>18000000</v>
      </c>
      <c r="B35" s="8" t="s">
        <v>30</v>
      </c>
      <c r="C35" s="9">
        <f t="shared" si="0"/>
        <v>51215000</v>
      </c>
      <c r="D35" s="10">
        <v>51215000</v>
      </c>
      <c r="E35" s="10">
        <v>0</v>
      </c>
      <c r="F35" s="10">
        <v>0</v>
      </c>
    </row>
    <row r="36" spans="1:6">
      <c r="A36" s="7">
        <v>18010000</v>
      </c>
      <c r="B36" s="8" t="s">
        <v>31</v>
      </c>
      <c r="C36" s="9">
        <f t="shared" si="0"/>
        <v>18085700</v>
      </c>
      <c r="D36" s="10">
        <v>18085700</v>
      </c>
      <c r="E36" s="10">
        <v>0</v>
      </c>
      <c r="F36" s="10">
        <v>0</v>
      </c>
    </row>
    <row r="37" spans="1:6" ht="52.8">
      <c r="A37" s="11">
        <v>18010100</v>
      </c>
      <c r="B37" s="12" t="s">
        <v>32</v>
      </c>
      <c r="C37" s="13">
        <f t="shared" si="0"/>
        <v>8000</v>
      </c>
      <c r="D37" s="14">
        <v>8000</v>
      </c>
      <c r="E37" s="14">
        <v>0</v>
      </c>
      <c r="F37" s="14">
        <v>0</v>
      </c>
    </row>
    <row r="38" spans="1:6" ht="52.8">
      <c r="A38" s="11">
        <v>18010200</v>
      </c>
      <c r="B38" s="12" t="s">
        <v>33</v>
      </c>
      <c r="C38" s="13">
        <f t="shared" si="0"/>
        <v>140000</v>
      </c>
      <c r="D38" s="14">
        <v>140000</v>
      </c>
      <c r="E38" s="14">
        <v>0</v>
      </c>
      <c r="F38" s="14">
        <v>0</v>
      </c>
    </row>
    <row r="39" spans="1:6" ht="52.8">
      <c r="A39" s="11">
        <v>18010300</v>
      </c>
      <c r="B39" s="12" t="s">
        <v>34</v>
      </c>
      <c r="C39" s="13">
        <f t="shared" si="0"/>
        <v>630000</v>
      </c>
      <c r="D39" s="14">
        <v>630000</v>
      </c>
      <c r="E39" s="14">
        <v>0</v>
      </c>
      <c r="F39" s="14">
        <v>0</v>
      </c>
    </row>
    <row r="40" spans="1:6" ht="52.8">
      <c r="A40" s="11">
        <v>18010400</v>
      </c>
      <c r="B40" s="12" t="s">
        <v>35</v>
      </c>
      <c r="C40" s="13">
        <f t="shared" si="0"/>
        <v>2050000</v>
      </c>
      <c r="D40" s="14">
        <v>2050000</v>
      </c>
      <c r="E40" s="14">
        <v>0</v>
      </c>
      <c r="F40" s="14">
        <v>0</v>
      </c>
    </row>
    <row r="41" spans="1:6">
      <c r="A41" s="11">
        <v>18010500</v>
      </c>
      <c r="B41" s="12" t="s">
        <v>36</v>
      </c>
      <c r="C41" s="13">
        <f t="shared" si="0"/>
        <v>3200000</v>
      </c>
      <c r="D41" s="14">
        <v>3200000</v>
      </c>
      <c r="E41" s="14">
        <v>0</v>
      </c>
      <c r="F41" s="14">
        <v>0</v>
      </c>
    </row>
    <row r="42" spans="1:6">
      <c r="A42" s="11">
        <v>18010600</v>
      </c>
      <c r="B42" s="12" t="s">
        <v>37</v>
      </c>
      <c r="C42" s="13">
        <f t="shared" si="0"/>
        <v>7000000</v>
      </c>
      <c r="D42" s="14">
        <v>7000000</v>
      </c>
      <c r="E42" s="14">
        <v>0</v>
      </c>
      <c r="F42" s="14">
        <v>0</v>
      </c>
    </row>
    <row r="43" spans="1:6">
      <c r="A43" s="11">
        <v>18010700</v>
      </c>
      <c r="B43" s="12" t="s">
        <v>38</v>
      </c>
      <c r="C43" s="13">
        <f t="shared" si="0"/>
        <v>2800000</v>
      </c>
      <c r="D43" s="14">
        <v>2800000</v>
      </c>
      <c r="E43" s="14">
        <v>0</v>
      </c>
      <c r="F43" s="14">
        <v>0</v>
      </c>
    </row>
    <row r="44" spans="1:6">
      <c r="A44" s="11">
        <v>18010900</v>
      </c>
      <c r="B44" s="12" t="s">
        <v>39</v>
      </c>
      <c r="C44" s="13">
        <f t="shared" si="0"/>
        <v>2200000</v>
      </c>
      <c r="D44" s="14">
        <v>2200000</v>
      </c>
      <c r="E44" s="14">
        <v>0</v>
      </c>
      <c r="F44" s="14">
        <v>0</v>
      </c>
    </row>
    <row r="45" spans="1:6">
      <c r="A45" s="11">
        <v>18011000</v>
      </c>
      <c r="B45" s="12" t="s">
        <v>40</v>
      </c>
      <c r="C45" s="13">
        <f t="shared" ref="C45:C76" si="1">D45+E45</f>
        <v>33700</v>
      </c>
      <c r="D45" s="14">
        <v>33700</v>
      </c>
      <c r="E45" s="14">
        <v>0</v>
      </c>
      <c r="F45" s="14">
        <v>0</v>
      </c>
    </row>
    <row r="46" spans="1:6">
      <c r="A46" s="11">
        <v>18011100</v>
      </c>
      <c r="B46" s="12" t="s">
        <v>41</v>
      </c>
      <c r="C46" s="13">
        <f t="shared" si="1"/>
        <v>24000</v>
      </c>
      <c r="D46" s="14">
        <v>24000</v>
      </c>
      <c r="E46" s="14">
        <v>0</v>
      </c>
      <c r="F46" s="14">
        <v>0</v>
      </c>
    </row>
    <row r="47" spans="1:6">
      <c r="A47" s="7">
        <v>18050000</v>
      </c>
      <c r="B47" s="8" t="s">
        <v>42</v>
      </c>
      <c r="C47" s="9">
        <f t="shared" si="1"/>
        <v>33129300</v>
      </c>
      <c r="D47" s="10">
        <v>33129300</v>
      </c>
      <c r="E47" s="10">
        <v>0</v>
      </c>
      <c r="F47" s="10">
        <v>0</v>
      </c>
    </row>
    <row r="48" spans="1:6">
      <c r="A48" s="11">
        <v>18050300</v>
      </c>
      <c r="B48" s="12" t="s">
        <v>43</v>
      </c>
      <c r="C48" s="13">
        <f t="shared" si="1"/>
        <v>1200000</v>
      </c>
      <c r="D48" s="14">
        <v>1200000</v>
      </c>
      <c r="E48" s="14">
        <v>0</v>
      </c>
      <c r="F48" s="14">
        <v>0</v>
      </c>
    </row>
    <row r="49" spans="1:6">
      <c r="A49" s="11">
        <v>18050400</v>
      </c>
      <c r="B49" s="12" t="s">
        <v>44</v>
      </c>
      <c r="C49" s="13">
        <f t="shared" si="1"/>
        <v>18229300</v>
      </c>
      <c r="D49" s="14">
        <v>18229300</v>
      </c>
      <c r="E49" s="14">
        <v>0</v>
      </c>
      <c r="F49" s="14">
        <v>0</v>
      </c>
    </row>
    <row r="50" spans="1:6" ht="66">
      <c r="A50" s="11">
        <v>18050500</v>
      </c>
      <c r="B50" s="12" t="s">
        <v>45</v>
      </c>
      <c r="C50" s="13">
        <f t="shared" si="1"/>
        <v>13700000</v>
      </c>
      <c r="D50" s="14">
        <v>13700000</v>
      </c>
      <c r="E50" s="14">
        <v>0</v>
      </c>
      <c r="F50" s="14">
        <v>0</v>
      </c>
    </row>
    <row r="51" spans="1:6">
      <c r="A51" s="7">
        <v>19000000</v>
      </c>
      <c r="B51" s="8" t="s">
        <v>46</v>
      </c>
      <c r="C51" s="9">
        <f t="shared" si="1"/>
        <v>6030000</v>
      </c>
      <c r="D51" s="10">
        <v>0</v>
      </c>
      <c r="E51" s="10">
        <v>6030000</v>
      </c>
      <c r="F51" s="10">
        <v>0</v>
      </c>
    </row>
    <row r="52" spans="1:6">
      <c r="A52" s="7">
        <v>19010000</v>
      </c>
      <c r="B52" s="8" t="s">
        <v>47</v>
      </c>
      <c r="C52" s="9">
        <f t="shared" si="1"/>
        <v>6030000</v>
      </c>
      <c r="D52" s="10">
        <v>0</v>
      </c>
      <c r="E52" s="10">
        <v>6030000</v>
      </c>
      <c r="F52" s="10">
        <v>0</v>
      </c>
    </row>
    <row r="53" spans="1:6" ht="66">
      <c r="A53" s="11">
        <v>19010100</v>
      </c>
      <c r="B53" s="12" t="s">
        <v>48</v>
      </c>
      <c r="C53" s="13">
        <f t="shared" si="1"/>
        <v>100000</v>
      </c>
      <c r="D53" s="14">
        <v>0</v>
      </c>
      <c r="E53" s="14">
        <v>100000</v>
      </c>
      <c r="F53" s="14">
        <v>0</v>
      </c>
    </row>
    <row r="54" spans="1:6" ht="26.4">
      <c r="A54" s="11">
        <v>19010200</v>
      </c>
      <c r="B54" s="12" t="s">
        <v>49</v>
      </c>
      <c r="C54" s="13">
        <f t="shared" si="1"/>
        <v>4300000</v>
      </c>
      <c r="D54" s="14">
        <v>0</v>
      </c>
      <c r="E54" s="14">
        <v>4300000</v>
      </c>
      <c r="F54" s="14">
        <v>0</v>
      </c>
    </row>
    <row r="55" spans="1:6" ht="52.8">
      <c r="A55" s="11">
        <v>19010300</v>
      </c>
      <c r="B55" s="12" t="s">
        <v>50</v>
      </c>
      <c r="C55" s="13">
        <f t="shared" si="1"/>
        <v>1630000</v>
      </c>
      <c r="D55" s="14">
        <v>0</v>
      </c>
      <c r="E55" s="14">
        <v>1630000</v>
      </c>
      <c r="F55" s="14">
        <v>0</v>
      </c>
    </row>
    <row r="56" spans="1:6">
      <c r="A56" s="7">
        <v>20000000</v>
      </c>
      <c r="B56" s="8" t="s">
        <v>51</v>
      </c>
      <c r="C56" s="9">
        <f t="shared" si="1"/>
        <v>3365100</v>
      </c>
      <c r="D56" s="10">
        <v>1361100</v>
      </c>
      <c r="E56" s="10">
        <v>2004000</v>
      </c>
      <c r="F56" s="10">
        <v>0</v>
      </c>
    </row>
    <row r="57" spans="1:6" ht="26.4">
      <c r="A57" s="7">
        <v>21000000</v>
      </c>
      <c r="B57" s="8" t="s">
        <v>52</v>
      </c>
      <c r="C57" s="9">
        <f t="shared" si="1"/>
        <v>1058996</v>
      </c>
      <c r="D57" s="10">
        <v>1058996</v>
      </c>
      <c r="E57" s="10">
        <v>0</v>
      </c>
      <c r="F57" s="10">
        <v>0</v>
      </c>
    </row>
    <row r="58" spans="1:6">
      <c r="A58" s="7">
        <v>21080000</v>
      </c>
      <c r="B58" s="8" t="s">
        <v>53</v>
      </c>
      <c r="C58" s="9">
        <f t="shared" si="1"/>
        <v>1058996</v>
      </c>
      <c r="D58" s="10">
        <v>1058996</v>
      </c>
      <c r="E58" s="10">
        <v>0</v>
      </c>
      <c r="F58" s="10">
        <v>0</v>
      </c>
    </row>
    <row r="59" spans="1:6">
      <c r="A59" s="11">
        <v>21081100</v>
      </c>
      <c r="B59" s="12" t="s">
        <v>54</v>
      </c>
      <c r="C59" s="13">
        <f t="shared" si="1"/>
        <v>110000</v>
      </c>
      <c r="D59" s="14">
        <v>110000</v>
      </c>
      <c r="E59" s="14">
        <v>0</v>
      </c>
      <c r="F59" s="14">
        <v>0</v>
      </c>
    </row>
    <row r="60" spans="1:6" ht="108.6" customHeight="1">
      <c r="A60" s="11">
        <v>21081500</v>
      </c>
      <c r="B60" s="12" t="s">
        <v>55</v>
      </c>
      <c r="C60" s="13">
        <f t="shared" si="1"/>
        <v>60000</v>
      </c>
      <c r="D60" s="14">
        <v>60000</v>
      </c>
      <c r="E60" s="14">
        <v>0</v>
      </c>
      <c r="F60" s="14">
        <v>0</v>
      </c>
    </row>
    <row r="61" spans="1:6" ht="52.8">
      <c r="A61" s="11">
        <v>21081800</v>
      </c>
      <c r="B61" s="12" t="s">
        <v>56</v>
      </c>
      <c r="C61" s="13">
        <f t="shared" si="1"/>
        <v>887496</v>
      </c>
      <c r="D61" s="14">
        <v>887496</v>
      </c>
      <c r="E61" s="14">
        <v>0</v>
      </c>
      <c r="F61" s="14">
        <v>0</v>
      </c>
    </row>
    <row r="62" spans="1:6" ht="79.2">
      <c r="A62" s="11">
        <v>21082400</v>
      </c>
      <c r="B62" s="12" t="s">
        <v>57</v>
      </c>
      <c r="C62" s="13">
        <f t="shared" si="1"/>
        <v>1500</v>
      </c>
      <c r="D62" s="14">
        <v>1500</v>
      </c>
      <c r="E62" s="14">
        <v>0</v>
      </c>
      <c r="F62" s="14">
        <v>0</v>
      </c>
    </row>
    <row r="63" spans="1:6" ht="26.4">
      <c r="A63" s="7">
        <v>22000000</v>
      </c>
      <c r="B63" s="8" t="s">
        <v>58</v>
      </c>
      <c r="C63" s="9">
        <f t="shared" si="1"/>
        <v>302104</v>
      </c>
      <c r="D63" s="10">
        <v>302104</v>
      </c>
      <c r="E63" s="10">
        <v>0</v>
      </c>
      <c r="F63" s="10">
        <v>0</v>
      </c>
    </row>
    <row r="64" spans="1:6">
      <c r="A64" s="7">
        <v>22010000</v>
      </c>
      <c r="B64" s="8" t="s">
        <v>59</v>
      </c>
      <c r="C64" s="9">
        <f t="shared" si="1"/>
        <v>270000</v>
      </c>
      <c r="D64" s="10">
        <v>270000</v>
      </c>
      <c r="E64" s="10">
        <v>0</v>
      </c>
      <c r="F64" s="10">
        <v>0</v>
      </c>
    </row>
    <row r="65" spans="1:6">
      <c r="A65" s="11">
        <v>22012500</v>
      </c>
      <c r="B65" s="12" t="s">
        <v>60</v>
      </c>
      <c r="C65" s="13">
        <f t="shared" si="1"/>
        <v>20000</v>
      </c>
      <c r="D65" s="14">
        <v>20000</v>
      </c>
      <c r="E65" s="14">
        <v>0</v>
      </c>
      <c r="F65" s="14">
        <v>0</v>
      </c>
    </row>
    <row r="66" spans="1:6" ht="26.4">
      <c r="A66" s="11">
        <v>22012600</v>
      </c>
      <c r="B66" s="12" t="s">
        <v>61</v>
      </c>
      <c r="C66" s="13">
        <f t="shared" si="1"/>
        <v>250000</v>
      </c>
      <c r="D66" s="14">
        <v>250000</v>
      </c>
      <c r="E66" s="14">
        <v>0</v>
      </c>
      <c r="F66" s="14">
        <v>0</v>
      </c>
    </row>
    <row r="67" spans="1:6">
      <c r="A67" s="7">
        <v>22090000</v>
      </c>
      <c r="B67" s="8" t="s">
        <v>62</v>
      </c>
      <c r="C67" s="9">
        <f t="shared" si="1"/>
        <v>30000</v>
      </c>
      <c r="D67" s="10">
        <v>30000</v>
      </c>
      <c r="E67" s="10">
        <v>0</v>
      </c>
      <c r="F67" s="10">
        <v>0</v>
      </c>
    </row>
    <row r="68" spans="1:6" ht="55.2" customHeight="1">
      <c r="A68" s="11">
        <v>22090100</v>
      </c>
      <c r="B68" s="12" t="s">
        <v>63</v>
      </c>
      <c r="C68" s="13">
        <f t="shared" si="1"/>
        <v>30000</v>
      </c>
      <c r="D68" s="14">
        <v>30000</v>
      </c>
      <c r="E68" s="14">
        <v>0</v>
      </c>
      <c r="F68" s="14">
        <v>0</v>
      </c>
    </row>
    <row r="69" spans="1:6" ht="93" customHeight="1">
      <c r="A69" s="11">
        <v>22130000</v>
      </c>
      <c r="B69" s="12" t="s">
        <v>64</v>
      </c>
      <c r="C69" s="13">
        <f t="shared" si="1"/>
        <v>2104</v>
      </c>
      <c r="D69" s="14">
        <v>2104</v>
      </c>
      <c r="E69" s="14">
        <v>0</v>
      </c>
      <c r="F69" s="14">
        <v>0</v>
      </c>
    </row>
    <row r="70" spans="1:6" ht="18.600000000000001" customHeight="1">
      <c r="A70" s="7">
        <v>25000000</v>
      </c>
      <c r="B70" s="8" t="s">
        <v>65</v>
      </c>
      <c r="C70" s="9">
        <f t="shared" si="1"/>
        <v>2004000</v>
      </c>
      <c r="D70" s="10">
        <v>0</v>
      </c>
      <c r="E70" s="10">
        <v>2004000</v>
      </c>
      <c r="F70" s="10">
        <v>0</v>
      </c>
    </row>
    <row r="71" spans="1:6" ht="42" customHeight="1">
      <c r="A71" s="7">
        <v>25010000</v>
      </c>
      <c r="B71" s="8" t="s">
        <v>66</v>
      </c>
      <c r="C71" s="9">
        <f t="shared" si="1"/>
        <v>2004000</v>
      </c>
      <c r="D71" s="10">
        <v>0</v>
      </c>
      <c r="E71" s="10">
        <v>2004000</v>
      </c>
      <c r="F71" s="10">
        <v>0</v>
      </c>
    </row>
    <row r="72" spans="1:6" ht="30.6" customHeight="1">
      <c r="A72" s="11">
        <v>25010100</v>
      </c>
      <c r="B72" s="12" t="s">
        <v>67</v>
      </c>
      <c r="C72" s="13">
        <f t="shared" si="1"/>
        <v>1100000</v>
      </c>
      <c r="D72" s="14">
        <v>0</v>
      </c>
      <c r="E72" s="14">
        <v>1100000</v>
      </c>
      <c r="F72" s="14">
        <v>0</v>
      </c>
    </row>
    <row r="73" spans="1:6" ht="43.8" customHeight="1">
      <c r="A73" s="11">
        <v>25010300</v>
      </c>
      <c r="B73" s="12" t="s">
        <v>68</v>
      </c>
      <c r="C73" s="13">
        <f t="shared" si="1"/>
        <v>904000</v>
      </c>
      <c r="D73" s="14">
        <v>0</v>
      </c>
      <c r="E73" s="14">
        <v>904000</v>
      </c>
      <c r="F73" s="14">
        <v>0</v>
      </c>
    </row>
    <row r="74" spans="1:6" ht="32.4" customHeight="1">
      <c r="A74" s="15"/>
      <c r="B74" s="16" t="s">
        <v>69</v>
      </c>
      <c r="C74" s="9">
        <f t="shared" si="1"/>
        <v>174934300</v>
      </c>
      <c r="D74" s="9">
        <v>166900300</v>
      </c>
      <c r="E74" s="9">
        <v>8034000</v>
      </c>
      <c r="F74" s="9">
        <v>0</v>
      </c>
    </row>
    <row r="75" spans="1:6" ht="16.8" customHeight="1">
      <c r="A75" s="7">
        <v>40000000</v>
      </c>
      <c r="B75" s="8" t="s">
        <v>70</v>
      </c>
      <c r="C75" s="9">
        <f t="shared" si="1"/>
        <v>69293964</v>
      </c>
      <c r="D75" s="10">
        <v>69239664</v>
      </c>
      <c r="E75" s="10">
        <v>54300</v>
      </c>
      <c r="F75" s="10">
        <v>0</v>
      </c>
    </row>
    <row r="76" spans="1:6" ht="18" customHeight="1">
      <c r="A76" s="7">
        <v>41000000</v>
      </c>
      <c r="B76" s="8" t="s">
        <v>71</v>
      </c>
      <c r="C76" s="9">
        <f t="shared" si="1"/>
        <v>69293964</v>
      </c>
      <c r="D76" s="10">
        <v>69239664</v>
      </c>
      <c r="E76" s="10">
        <v>54300</v>
      </c>
      <c r="F76" s="10">
        <v>0</v>
      </c>
    </row>
    <row r="77" spans="1:6" ht="27.6" customHeight="1">
      <c r="A77" s="7">
        <v>41020000</v>
      </c>
      <c r="B77" s="8" t="s">
        <v>72</v>
      </c>
      <c r="C77" s="9">
        <f t="shared" ref="C77:C108" si="2">D77+E77</f>
        <v>1428500</v>
      </c>
      <c r="D77" s="10">
        <v>1428500</v>
      </c>
      <c r="E77" s="10">
        <v>0</v>
      </c>
      <c r="F77" s="10">
        <v>0</v>
      </c>
    </row>
    <row r="78" spans="1:6" ht="16.8" customHeight="1">
      <c r="A78" s="11">
        <v>41020100</v>
      </c>
      <c r="B78" s="12" t="s">
        <v>73</v>
      </c>
      <c r="C78" s="13">
        <f t="shared" si="2"/>
        <v>1428500</v>
      </c>
      <c r="D78" s="14">
        <v>1428500</v>
      </c>
      <c r="E78" s="14">
        <v>0</v>
      </c>
      <c r="F78" s="14">
        <v>0</v>
      </c>
    </row>
    <row r="79" spans="1:6" ht="30" customHeight="1">
      <c r="A79" s="7">
        <v>41030000</v>
      </c>
      <c r="B79" s="8" t="s">
        <v>74</v>
      </c>
      <c r="C79" s="9">
        <f t="shared" si="2"/>
        <v>47225200</v>
      </c>
      <c r="D79" s="10">
        <v>47170900</v>
      </c>
      <c r="E79" s="10">
        <v>54300</v>
      </c>
      <c r="F79" s="10">
        <v>0</v>
      </c>
    </row>
    <row r="80" spans="1:6" ht="39.6">
      <c r="A80" s="11">
        <v>41031100</v>
      </c>
      <c r="B80" s="12" t="s">
        <v>75</v>
      </c>
      <c r="C80" s="13">
        <f t="shared" si="2"/>
        <v>3420300</v>
      </c>
      <c r="D80" s="14">
        <v>3420300</v>
      </c>
      <c r="E80" s="14">
        <v>0</v>
      </c>
      <c r="F80" s="14">
        <v>0</v>
      </c>
    </row>
    <row r="81" spans="1:6" ht="29.4" customHeight="1">
      <c r="A81" s="11">
        <v>41033900</v>
      </c>
      <c r="B81" s="12" t="s">
        <v>76</v>
      </c>
      <c r="C81" s="13">
        <f t="shared" si="2"/>
        <v>40133000</v>
      </c>
      <c r="D81" s="14">
        <v>40133000</v>
      </c>
      <c r="E81" s="14">
        <v>0</v>
      </c>
      <c r="F81" s="14">
        <v>0</v>
      </c>
    </row>
    <row r="82" spans="1:6" ht="45.6" customHeight="1">
      <c r="A82" s="11">
        <v>41035400</v>
      </c>
      <c r="B82" s="12" t="s">
        <v>77</v>
      </c>
      <c r="C82" s="13">
        <f t="shared" si="2"/>
        <v>92300</v>
      </c>
      <c r="D82" s="14">
        <v>92300</v>
      </c>
      <c r="E82" s="14">
        <v>0</v>
      </c>
      <c r="F82" s="14">
        <v>0</v>
      </c>
    </row>
    <row r="83" spans="1:6" ht="53.4" customHeight="1">
      <c r="A83" s="11">
        <v>41036300</v>
      </c>
      <c r="B83" s="12" t="s">
        <v>78</v>
      </c>
      <c r="C83" s="13">
        <f t="shared" si="2"/>
        <v>3525300</v>
      </c>
      <c r="D83" s="14">
        <v>3525300</v>
      </c>
      <c r="E83" s="14">
        <v>0</v>
      </c>
      <c r="F83" s="14">
        <v>0</v>
      </c>
    </row>
    <row r="84" spans="1:6" ht="66">
      <c r="A84" s="11">
        <v>41037400</v>
      </c>
      <c r="B84" s="12" t="s">
        <v>79</v>
      </c>
      <c r="C84" s="13">
        <f t="shared" si="2"/>
        <v>54300</v>
      </c>
      <c r="D84" s="14">
        <v>0</v>
      </c>
      <c r="E84" s="14">
        <v>54300</v>
      </c>
      <c r="F84" s="14">
        <v>0</v>
      </c>
    </row>
    <row r="85" spans="1:6" ht="26.4">
      <c r="A85" s="7">
        <v>41050000</v>
      </c>
      <c r="B85" s="8" t="s">
        <v>80</v>
      </c>
      <c r="C85" s="9">
        <f t="shared" si="2"/>
        <v>20640264</v>
      </c>
      <c r="D85" s="10">
        <v>20640264</v>
      </c>
      <c r="E85" s="10">
        <v>0</v>
      </c>
      <c r="F85" s="10">
        <v>0</v>
      </c>
    </row>
    <row r="86" spans="1:6" ht="316.8">
      <c r="A86" s="11">
        <v>41050400</v>
      </c>
      <c r="B86" s="12" t="s">
        <v>81</v>
      </c>
      <c r="C86" s="13">
        <f t="shared" si="2"/>
        <v>2795931</v>
      </c>
      <c r="D86" s="14">
        <v>2795931</v>
      </c>
      <c r="E86" s="14">
        <v>0</v>
      </c>
      <c r="F86" s="14">
        <v>0</v>
      </c>
    </row>
    <row r="87" spans="1:6">
      <c r="A87" s="11">
        <v>41053900</v>
      </c>
      <c r="B87" s="12" t="s">
        <v>82</v>
      </c>
      <c r="C87" s="13">
        <f t="shared" si="2"/>
        <v>17544095</v>
      </c>
      <c r="D87" s="14">
        <v>17544095</v>
      </c>
      <c r="E87" s="14">
        <v>0</v>
      </c>
      <c r="F87" s="14">
        <v>0</v>
      </c>
    </row>
    <row r="88" spans="1:6" ht="96" customHeight="1">
      <c r="A88" s="11">
        <v>41059300</v>
      </c>
      <c r="B88" s="12" t="s">
        <v>83</v>
      </c>
      <c r="C88" s="13">
        <f t="shared" si="2"/>
        <v>300238</v>
      </c>
      <c r="D88" s="14">
        <v>300238</v>
      </c>
      <c r="E88" s="14">
        <v>0</v>
      </c>
      <c r="F88" s="14">
        <v>0</v>
      </c>
    </row>
    <row r="89" spans="1:6" ht="21.6" customHeight="1">
      <c r="A89" s="15" t="s">
        <v>85</v>
      </c>
      <c r="B89" s="16" t="s">
        <v>84</v>
      </c>
      <c r="C89" s="9">
        <f t="shared" si="2"/>
        <v>244228264</v>
      </c>
      <c r="D89" s="9">
        <v>236139964</v>
      </c>
      <c r="E89" s="9">
        <v>8088300</v>
      </c>
      <c r="F89" s="9">
        <v>0</v>
      </c>
    </row>
    <row r="92" spans="1:6" ht="15.6" customHeight="1">
      <c r="B92" s="17" t="s">
        <v>86</v>
      </c>
      <c r="E92" s="18" t="s">
        <v>92</v>
      </c>
    </row>
  </sheetData>
  <mergeCells count="10">
    <mergeCell ref="A6:F6"/>
    <mergeCell ref="A7:F7"/>
    <mergeCell ref="A5:F5"/>
    <mergeCell ref="A9:A11"/>
    <mergeCell ref="B9:B11"/>
    <mergeCell ref="C9:C11"/>
    <mergeCell ref="D9:D11"/>
    <mergeCell ref="E9:F9"/>
    <mergeCell ref="E10:E11"/>
    <mergeCell ref="F10:F11"/>
  </mergeCells>
  <pageMargins left="0.59055118110236227" right="0.59055118110236227" top="0.39370078740157483" bottom="0.39370078740157483" header="0" footer="0"/>
  <pageSetup paperSize="9" scale="90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Vera</dc:creator>
  <cp:lastModifiedBy>Vera</cp:lastModifiedBy>
  <cp:lastPrinted>2026-06-15T07:26:38Z</cp:lastPrinted>
  <dcterms:created xsi:type="dcterms:W3CDTF">2026-06-11T11:45:30Z</dcterms:created>
  <dcterms:modified xsi:type="dcterms:W3CDTF">2026-06-15T07:27:06Z</dcterms:modified>
</cp:coreProperties>
</file>